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p.felles.dep.no/sites/a18c7a/Kunngjoring/"/>
    </mc:Choice>
  </mc:AlternateContent>
  <xr:revisionPtr revIDLastSave="0" documentId="13_ncr:20000001_{19B0DBF3-33A0-4820-A006-FA355D804EAF}" xr6:coauthVersionLast="47" xr6:coauthVersionMax="47" xr10:uidLastSave="{00000000-0000-0000-0000-000000000000}"/>
  <bookViews>
    <workbookView xWindow="28680" yWindow="-15" windowWidth="29040" windowHeight="15720" xr2:uid="{417EA08E-EB7A-43C5-8EAB-9422CF5C65B3}"/>
  </bookViews>
  <sheets>
    <sheet name="Informasjon" sheetId="21" r:id="rId1"/>
    <sheet name="SMK" sheetId="44" r:id="rId2"/>
    <sheet name="AID" sheetId="24" r:id="rId3"/>
    <sheet name="BFD" sheetId="25" r:id="rId4"/>
    <sheet name="DFD" sheetId="26" r:id="rId5"/>
    <sheet name="FIN" sheetId="27" r:id="rId6"/>
    <sheet name="FD" sheetId="28" r:id="rId7"/>
    <sheet name="HOD" sheetId="29" r:id="rId8"/>
    <sheet name="JD" sheetId="30" r:id="rId9"/>
    <sheet name="KLD" sheetId="31" r:id="rId10"/>
    <sheet name="KDD" sheetId="32" r:id="rId11"/>
    <sheet name="KUD" sheetId="33" r:id="rId12"/>
    <sheet name="KD" sheetId="34" r:id="rId13"/>
    <sheet name="LMD" sheetId="35" r:id="rId14"/>
    <sheet name="NFD" sheetId="36" r:id="rId15"/>
    <sheet name="ED" sheetId="37" r:id="rId16"/>
    <sheet name="SD" sheetId="38" r:id="rId17"/>
    <sheet name="UD" sheetId="39" r:id="rId18"/>
    <sheet name="22. juli-senteret" sheetId="40" r:id="rId19"/>
    <sheet name="Regjeringsadvokaten" sheetId="41" r:id="rId20"/>
    <sheet name="DIO" sheetId="42" r:id="rId21"/>
    <sheet name="EVALUERINGSPRISER" sheetId="45" r:id="rId2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45" l="1"/>
  <c r="C4" i="45"/>
  <c r="C5" i="45"/>
  <c r="C3" i="45"/>
</calcChain>
</file>

<file path=xl/sharedStrings.xml><?xml version="1.0" encoding="utf-8"?>
<sst xmlns="http://schemas.openxmlformats.org/spreadsheetml/2006/main" count="175" uniqueCount="36">
  <si>
    <t>Regjeringsadvokaten</t>
  </si>
  <si>
    <t>22. juli-senteret</t>
  </si>
  <si>
    <t>Statsministerens kontor</t>
  </si>
  <si>
    <t>Arbeids- og inkluderingsdepartementet</t>
  </si>
  <si>
    <t>Barne- og familiedepartementet</t>
  </si>
  <si>
    <t>Digitaliserings- og forvaltningsdepartementet</t>
  </si>
  <si>
    <t>Finansdepartementet</t>
  </si>
  <si>
    <t>Forsvarsdepartementet</t>
  </si>
  <si>
    <t>Helse- og omsorgsdepartementet</t>
  </si>
  <si>
    <t>Justisdepartementet</t>
  </si>
  <si>
    <t>Klima- og miljødepartementet</t>
  </si>
  <si>
    <t>Kommunal- og distriktsdepartementet</t>
  </si>
  <si>
    <t>Kultur- og likestillingsdepartementet</t>
  </si>
  <si>
    <t>Kunnskapsdepartementet</t>
  </si>
  <si>
    <t>Landbruks- og matdepartementet</t>
  </si>
  <si>
    <t>Nærings- og fiskeridepartementet</t>
  </si>
  <si>
    <t>Energidepartementet</t>
  </si>
  <si>
    <t>Samferdselsdepartementet</t>
  </si>
  <si>
    <t>Utenriksdepartementet</t>
  </si>
  <si>
    <t>Tjeneste</t>
  </si>
  <si>
    <t>INFORMASJON OM DE ULIKE ELEMENTENE I PRISSKJEMA:</t>
  </si>
  <si>
    <t>INFORMASAJON OM UTFYLLING AV PRISSKJEMA:</t>
  </si>
  <si>
    <t>Vekting</t>
  </si>
  <si>
    <t>Årlig pris ekskl. mva.</t>
  </si>
  <si>
    <t>Departementenes digitaliseringsorganisasjon</t>
  </si>
  <si>
    <t>INFORMASAJON OM VEKTING AV DE ULIKE PRISELEMENTENE:</t>
  </si>
  <si>
    <t xml:space="preserve">Leverandøren skal fylle ut alle gule felter for pris i hver enkelt fane. Én fane per virksomhet.
</t>
  </si>
  <si>
    <t>Grunnpakke medieovervåkning</t>
  </si>
  <si>
    <t>Timepris konsulent</t>
  </si>
  <si>
    <t>Opsjon 1: Internasjonale medier</t>
  </si>
  <si>
    <t>Opsjon 2: Sosiale medier</t>
  </si>
  <si>
    <t xml:space="preserve">Grunnpakke medieovervåkning: 75 %
Internasjonale medier: 10 %
Sosiale medier: 10 %
Timepris konsulent: 5 %
Tilbudte priser vil omgjøres til poeng etter lineær formel oppgitt i konkurransegrunnlaget. De ulike virksomhetene er tillagt lik vekt og leverandøren vil oppnå én samlet poengsum mellom 0 og 10 under priskriteriet.
</t>
  </si>
  <si>
    <t>SUMMERTE PRISER TIL EVALUERING</t>
  </si>
  <si>
    <t xml:space="preserve">Grunnpakke medieovervåkning, opsjon 1 og opsjon 2 er summert for samtlige virksomheter.
Timepris konsulent er summert for samtlige virksomheter og deretter delt på antall virksomheter. </t>
  </si>
  <si>
    <t>Evalueringspriser</t>
  </si>
  <si>
    <r>
      <rPr>
        <b/>
        <sz val="11"/>
        <color theme="1"/>
        <rFont val="Arial"/>
        <family val="2"/>
      </rPr>
      <t xml:space="preserve">Grunnpakken: </t>
    </r>
    <r>
      <rPr>
        <sz val="11"/>
        <color theme="1"/>
        <rFont val="Arial"/>
        <family val="2"/>
      </rPr>
      <t>Det skal oppgis årlig pris per virksomhet, prisen skal være i norske kroner.</t>
    </r>
    <r>
      <rPr>
        <b/>
        <sz val="11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 xml:space="preserve">Skal inneholde medieportal og inkludere overvåkning av tradisjonelle norske medier, både med og uten betalingsmur:
- Nettbaserte kilder
- Trykte kilder
- Radio, TV og Nett-TV
- RSS-feed til kundens intranett
- Dersom leverandøren tilbyr historisk mediearkiv skal dette være inkludert i grunnpakken
</t>
    </r>
    <r>
      <rPr>
        <b/>
        <sz val="11"/>
        <color theme="1"/>
        <rFont val="Arial"/>
        <family val="2"/>
      </rPr>
      <t xml:space="preserve">Opsjon 1: </t>
    </r>
    <r>
      <rPr>
        <sz val="11"/>
        <color theme="1"/>
        <rFont val="Arial"/>
        <family val="2"/>
      </rPr>
      <t xml:space="preserve">Overvåkning av internasjonale medier. Valgfri tilleggstjeneste dersom dette ikke er inkludert i grunnpakken. Det skal oppgis årlig pris per virksomhet, prisen skal være i norske kroner.
</t>
    </r>
    <r>
      <rPr>
        <b/>
        <sz val="11"/>
        <color theme="1"/>
        <rFont val="Arial"/>
        <family val="2"/>
      </rPr>
      <t>Opsjon 2:</t>
    </r>
    <r>
      <rPr>
        <sz val="11"/>
        <color theme="1"/>
        <rFont val="Arial"/>
        <family val="2"/>
      </rPr>
      <t xml:space="preserve"> Overvåkning av sosiale medier. Valgfri tilleggstjeneste dersom dette ikke er inkludert i grunnpakken. Det skal oppgis årlig pris per virksomhet, prisen skal være i norske kroner.
</t>
    </r>
    <r>
      <rPr>
        <i/>
        <sz val="11"/>
        <color theme="1"/>
        <rFont val="Arial"/>
        <family val="2"/>
      </rPr>
      <t>Tilbudte priser skal inkludere fritt antall brukere hos kunden. Ved endringer i antall ansatte hos kunden, opp eller ned med mer enn 5 %, justeres prisen forholdsmessig tilsvarende endringen.</t>
    </r>
    <r>
      <rPr>
        <sz val="11"/>
        <color theme="1"/>
        <rFont val="Arial"/>
        <family val="2"/>
      </rPr>
      <t xml:space="preserve">
</t>
    </r>
    <r>
      <rPr>
        <b/>
        <sz val="11"/>
        <color theme="1"/>
        <rFont val="Arial"/>
        <family val="2"/>
      </rPr>
      <t xml:space="preserve">Timepris konsulent: </t>
    </r>
    <r>
      <rPr>
        <sz val="11"/>
        <color theme="1"/>
        <rFont val="Arial"/>
        <family val="2"/>
      </rPr>
      <t xml:space="preserve">Skal benyttes dersom oppdragsgiver kjøper ytterligere utvikling, analysetjenester eller andre tjenester som ikke inngår i normal support.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</si>
</sst>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kr&quot;\ * #,##0.00_ ;_ &quot;kr&quot;\ * \-#,##0.00_ ;_ &quot;kr&quot;\ * &quot;-&quot;??_ ;_ @_ 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b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6" tint="0.7999816888943144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/>
    <xf numFmtId="44" fontId="0" fillId="0" borderId="0" xfId="1" applyFont="1"/>
    <xf numFmtId="0" fontId="4" fillId="0" borderId="0" xfId="0" applyFont="1" applyAlignment="1">
      <alignment wrapText="1"/>
    </xf>
    <xf numFmtId="0" fontId="3" fillId="2" borderId="1" xfId="0" applyFont="1" applyFill="1" applyBorder="1" applyAlignment="1">
      <alignment wrapText="1"/>
    </xf>
    <xf numFmtId="0" fontId="3" fillId="4" borderId="5" xfId="0" applyFont="1" applyFill="1" applyBorder="1" applyAlignment="1">
      <alignment wrapText="1"/>
    </xf>
    <xf numFmtId="44" fontId="2" fillId="5" borderId="11" xfId="1" applyFont="1" applyFill="1" applyBorder="1" applyAlignment="1">
      <alignment wrapText="1"/>
    </xf>
    <xf numFmtId="44" fontId="2" fillId="5" borderId="13" xfId="1" applyFont="1" applyFill="1" applyBorder="1" applyAlignment="1">
      <alignment wrapText="1"/>
    </xf>
    <xf numFmtId="44" fontId="2" fillId="5" borderId="5" xfId="1" applyFont="1" applyFill="1" applyBorder="1" applyAlignment="1">
      <alignment wrapText="1"/>
    </xf>
    <xf numFmtId="9" fontId="0" fillId="5" borderId="3" xfId="2" applyFont="1" applyFill="1" applyBorder="1"/>
    <xf numFmtId="9" fontId="0" fillId="5" borderId="2" xfId="2" applyFont="1" applyFill="1" applyBorder="1"/>
    <xf numFmtId="9" fontId="0" fillId="5" borderId="6" xfId="2" applyFont="1" applyFill="1" applyBorder="1"/>
    <xf numFmtId="44" fontId="0" fillId="6" borderId="12" xfId="1" applyFont="1" applyFill="1" applyBorder="1"/>
    <xf numFmtId="0" fontId="5" fillId="4" borderId="6" xfId="0" applyFont="1" applyFill="1" applyBorder="1"/>
    <xf numFmtId="0" fontId="5" fillId="4" borderId="7" xfId="0" applyFont="1" applyFill="1" applyBorder="1"/>
    <xf numFmtId="0" fontId="3" fillId="4" borderId="1" xfId="0" applyFont="1" applyFill="1" applyBorder="1" applyAlignment="1">
      <alignment wrapText="1"/>
    </xf>
    <xf numFmtId="0" fontId="3" fillId="5" borderId="1" xfId="0" applyFont="1" applyFill="1" applyBorder="1" applyAlignment="1">
      <alignment wrapText="1"/>
    </xf>
    <xf numFmtId="0" fontId="2" fillId="7" borderId="4" xfId="0" applyFont="1" applyFill="1" applyBorder="1" applyAlignment="1">
      <alignment vertical="top" wrapText="1"/>
    </xf>
    <xf numFmtId="0" fontId="2" fillId="3" borderId="4" xfId="0" applyFont="1" applyFill="1" applyBorder="1" applyAlignment="1">
      <alignment vertical="top" wrapText="1"/>
    </xf>
    <xf numFmtId="0" fontId="2" fillId="8" borderId="14" xfId="0" applyFont="1" applyFill="1" applyBorder="1" applyAlignment="1">
      <alignment vertical="top" wrapText="1"/>
    </xf>
    <xf numFmtId="44" fontId="2" fillId="0" borderId="0" xfId="1" applyFont="1" applyFill="1" applyBorder="1" applyAlignment="1">
      <alignment wrapText="1"/>
    </xf>
    <xf numFmtId="9" fontId="0" fillId="0" borderId="0" xfId="2" applyFont="1"/>
    <xf numFmtId="0" fontId="6" fillId="0" borderId="0" xfId="0" applyFont="1" applyAlignment="1">
      <alignment wrapText="1"/>
    </xf>
    <xf numFmtId="0" fontId="3" fillId="4" borderId="8" xfId="0" applyFont="1" applyFill="1" applyBorder="1" applyAlignment="1">
      <alignment wrapText="1"/>
    </xf>
    <xf numFmtId="0" fontId="0" fillId="0" borderId="9" xfId="0" applyBorder="1" applyAlignment="1">
      <alignment wrapText="1"/>
    </xf>
    <xf numFmtId="0" fontId="3" fillId="4" borderId="10" xfId="0" applyFont="1" applyFill="1" applyBorder="1" applyAlignment="1">
      <alignment wrapText="1"/>
    </xf>
    <xf numFmtId="0" fontId="0" fillId="0" borderId="10" xfId="0" applyBorder="1" applyAlignment="1">
      <alignment wrapText="1"/>
    </xf>
    <xf numFmtId="0" fontId="3" fillId="4" borderId="9" xfId="0" applyFont="1" applyFill="1" applyBorder="1" applyAlignment="1">
      <alignment wrapText="1"/>
    </xf>
  </cellXfs>
  <cellStyles count="3">
    <cellStyle name="Normal" xfId="0" builtinId="0"/>
    <cellStyle name="Prosent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9BFB5-A0C6-4382-BD68-CECA5079D5F4}">
  <dimension ref="A1:B8"/>
  <sheetViews>
    <sheetView tabSelected="1" workbookViewId="0">
      <selection activeCell="C3" sqref="C3"/>
    </sheetView>
  </sheetViews>
  <sheetFormatPr baseColWidth="10" defaultRowHeight="15" x14ac:dyDescent="0.25"/>
  <cols>
    <col min="1" max="1" width="91" customWidth="1"/>
    <col min="2" max="2" width="23.28515625" customWidth="1"/>
    <col min="3" max="3" width="46.42578125" customWidth="1"/>
    <col min="5" max="5" width="11.42578125" customWidth="1"/>
  </cols>
  <sheetData>
    <row r="1" spans="1:2" ht="15.75" thickBot="1" x14ac:dyDescent="0.3">
      <c r="A1" s="4" t="s">
        <v>20</v>
      </c>
    </row>
    <row r="2" spans="1:2" ht="345.75" thickBot="1" x14ac:dyDescent="0.3">
      <c r="A2" s="17" t="s">
        <v>35</v>
      </c>
      <c r="B2" s="1"/>
    </row>
    <row r="3" spans="1:2" ht="15.75" thickBot="1" x14ac:dyDescent="0.3">
      <c r="A3" s="15" t="s">
        <v>21</v>
      </c>
    </row>
    <row r="4" spans="1:2" ht="29.25" thickBot="1" x14ac:dyDescent="0.3">
      <c r="A4" s="18" t="s">
        <v>26</v>
      </c>
    </row>
    <row r="5" spans="1:2" ht="15.75" thickBot="1" x14ac:dyDescent="0.3">
      <c r="A5" s="16" t="s">
        <v>25</v>
      </c>
    </row>
    <row r="6" spans="1:2" ht="129" thickBot="1" x14ac:dyDescent="0.3">
      <c r="A6" s="19" t="s">
        <v>31</v>
      </c>
    </row>
    <row r="8" spans="1:2" x14ac:dyDescent="0.25">
      <c r="A8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853A23-507B-4014-ACD5-E5531205495C}">
  <dimension ref="A1:E12"/>
  <sheetViews>
    <sheetView workbookViewId="0">
      <selection activeCell="M13" sqref="M13"/>
    </sheetView>
  </sheetViews>
  <sheetFormatPr baseColWidth="10" defaultRowHeight="15" x14ac:dyDescent="0.25"/>
  <cols>
    <col min="1" max="1" width="37" customWidth="1"/>
    <col min="3" max="3" width="19.28515625" bestFit="1" customWidth="1"/>
  </cols>
  <sheetData>
    <row r="1" spans="1:5" ht="15" customHeight="1" x14ac:dyDescent="0.25">
      <c r="A1" s="23" t="s">
        <v>2</v>
      </c>
      <c r="B1" s="24"/>
      <c r="C1" s="25"/>
    </row>
    <row r="2" spans="1:5" ht="16.5" customHeight="1" thickBot="1" x14ac:dyDescent="0.3">
      <c r="A2" s="5" t="s">
        <v>19</v>
      </c>
      <c r="B2" s="13" t="s">
        <v>22</v>
      </c>
      <c r="C2" s="14" t="s">
        <v>23</v>
      </c>
    </row>
    <row r="3" spans="1:5" x14ac:dyDescent="0.25">
      <c r="A3" s="6" t="s">
        <v>27</v>
      </c>
      <c r="B3" s="9">
        <v>0.75</v>
      </c>
      <c r="C3" s="12"/>
    </row>
    <row r="4" spans="1:5" x14ac:dyDescent="0.25">
      <c r="A4" s="7" t="s">
        <v>29</v>
      </c>
      <c r="B4" s="10">
        <v>0.1</v>
      </c>
      <c r="C4" s="12"/>
    </row>
    <row r="5" spans="1:5" x14ac:dyDescent="0.25">
      <c r="A5" s="7" t="s">
        <v>30</v>
      </c>
      <c r="B5" s="10">
        <v>0.1</v>
      </c>
      <c r="C5" s="12"/>
    </row>
    <row r="6" spans="1:5" ht="15.75" thickBot="1" x14ac:dyDescent="0.3">
      <c r="A6" s="8" t="s">
        <v>28</v>
      </c>
      <c r="B6" s="11">
        <v>0.05</v>
      </c>
      <c r="C6" s="12"/>
    </row>
    <row r="7" spans="1:5" x14ac:dyDescent="0.25">
      <c r="A7" s="2"/>
    </row>
    <row r="8" spans="1:5" x14ac:dyDescent="0.25">
      <c r="A8" s="20"/>
    </row>
    <row r="12" spans="1:5" x14ac:dyDescent="0.25">
      <c r="D12" s="21"/>
      <c r="E12" s="21"/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84136-BD14-4E59-AC30-8CA23851836F}">
  <dimension ref="A1:C6"/>
  <sheetViews>
    <sheetView workbookViewId="0">
      <selection activeCell="C28" sqref="C28"/>
    </sheetView>
  </sheetViews>
  <sheetFormatPr baseColWidth="10" defaultRowHeight="15" x14ac:dyDescent="0.25"/>
  <cols>
    <col min="1" max="1" width="37" customWidth="1"/>
    <col min="3" max="3" width="19.28515625" bestFit="1" customWidth="1"/>
  </cols>
  <sheetData>
    <row r="1" spans="1:3" x14ac:dyDescent="0.25">
      <c r="A1" s="23" t="s">
        <v>3</v>
      </c>
      <c r="B1" s="24"/>
      <c r="C1" s="25"/>
    </row>
    <row r="2" spans="1:3" ht="15.75" thickBot="1" x14ac:dyDescent="0.3">
      <c r="A2" s="5" t="s">
        <v>19</v>
      </c>
      <c r="B2" s="13" t="s">
        <v>22</v>
      </c>
      <c r="C2" s="14" t="s">
        <v>23</v>
      </c>
    </row>
    <row r="3" spans="1:3" x14ac:dyDescent="0.25">
      <c r="A3" s="6" t="s">
        <v>27</v>
      </c>
      <c r="B3" s="9">
        <v>0.75</v>
      </c>
      <c r="C3" s="12"/>
    </row>
    <row r="4" spans="1:3" x14ac:dyDescent="0.25">
      <c r="A4" s="7" t="s">
        <v>29</v>
      </c>
      <c r="B4" s="10">
        <v>0.1</v>
      </c>
      <c r="C4" s="12"/>
    </row>
    <row r="5" spans="1:3" x14ac:dyDescent="0.25">
      <c r="A5" s="7" t="s">
        <v>30</v>
      </c>
      <c r="B5" s="10">
        <v>0.1</v>
      </c>
      <c r="C5" s="12"/>
    </row>
    <row r="6" spans="1:3" ht="15.75" thickBot="1" x14ac:dyDescent="0.3">
      <c r="A6" s="8" t="s">
        <v>28</v>
      </c>
      <c r="B6" s="11">
        <v>0.05</v>
      </c>
      <c r="C6" s="12"/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392AC-ECC5-45FF-A5B1-1D073E476997}">
  <dimension ref="A1:C6"/>
  <sheetViews>
    <sheetView workbookViewId="0">
      <selection activeCell="C3" sqref="C3:C6"/>
    </sheetView>
  </sheetViews>
  <sheetFormatPr baseColWidth="10" defaultRowHeight="15" x14ac:dyDescent="0.25"/>
  <cols>
    <col min="1" max="1" width="37" customWidth="1"/>
    <col min="3" max="3" width="19.28515625" bestFit="1" customWidth="1"/>
  </cols>
  <sheetData>
    <row r="1" spans="1:3" ht="15" customHeight="1" x14ac:dyDescent="0.25">
      <c r="A1" s="23" t="s">
        <v>4</v>
      </c>
      <c r="B1" s="24"/>
      <c r="C1" s="26"/>
    </row>
    <row r="2" spans="1:3" ht="15.75" thickBot="1" x14ac:dyDescent="0.3">
      <c r="A2" s="5" t="s">
        <v>19</v>
      </c>
      <c r="B2" s="13" t="s">
        <v>22</v>
      </c>
      <c r="C2" s="14" t="s">
        <v>23</v>
      </c>
    </row>
    <row r="3" spans="1:3" x14ac:dyDescent="0.25">
      <c r="A3" s="6" t="s">
        <v>27</v>
      </c>
      <c r="B3" s="9">
        <v>0.75</v>
      </c>
      <c r="C3" s="12"/>
    </row>
    <row r="4" spans="1:3" x14ac:dyDescent="0.25">
      <c r="A4" s="7" t="s">
        <v>29</v>
      </c>
      <c r="B4" s="10">
        <v>0.1</v>
      </c>
      <c r="C4" s="12"/>
    </row>
    <row r="5" spans="1:3" x14ac:dyDescent="0.25">
      <c r="A5" s="7" t="s">
        <v>30</v>
      </c>
      <c r="B5" s="10">
        <v>0.1</v>
      </c>
      <c r="C5" s="12"/>
    </row>
    <row r="6" spans="1:3" ht="15.75" thickBot="1" x14ac:dyDescent="0.3">
      <c r="A6" s="8" t="s">
        <v>28</v>
      </c>
      <c r="B6" s="11">
        <v>0.05</v>
      </c>
      <c r="C6" s="12"/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9D9F3-1237-4070-90D0-E2C558B53242}">
  <dimension ref="A1:C6"/>
  <sheetViews>
    <sheetView workbookViewId="0">
      <selection activeCell="C3" sqref="C3:C6"/>
    </sheetView>
  </sheetViews>
  <sheetFormatPr baseColWidth="10" defaultRowHeight="15" x14ac:dyDescent="0.25"/>
  <cols>
    <col min="1" max="1" width="37" customWidth="1"/>
    <col min="3" max="3" width="19.28515625" bestFit="1" customWidth="1"/>
  </cols>
  <sheetData>
    <row r="1" spans="1:3" x14ac:dyDescent="0.25">
      <c r="A1" s="23" t="s">
        <v>5</v>
      </c>
      <c r="B1" s="24"/>
      <c r="C1" s="26"/>
    </row>
    <row r="2" spans="1:3" ht="15.75" thickBot="1" x14ac:dyDescent="0.3">
      <c r="A2" s="5" t="s">
        <v>19</v>
      </c>
      <c r="B2" s="13" t="s">
        <v>22</v>
      </c>
      <c r="C2" s="14" t="s">
        <v>23</v>
      </c>
    </row>
    <row r="3" spans="1:3" x14ac:dyDescent="0.25">
      <c r="A3" s="6" t="s">
        <v>27</v>
      </c>
      <c r="B3" s="9">
        <v>0.75</v>
      </c>
      <c r="C3" s="12"/>
    </row>
    <row r="4" spans="1:3" x14ac:dyDescent="0.25">
      <c r="A4" s="7" t="s">
        <v>29</v>
      </c>
      <c r="B4" s="10">
        <v>0.1</v>
      </c>
      <c r="C4" s="12"/>
    </row>
    <row r="5" spans="1:3" x14ac:dyDescent="0.25">
      <c r="A5" s="7" t="s">
        <v>30</v>
      </c>
      <c r="B5" s="10">
        <v>0.1</v>
      </c>
      <c r="C5" s="12"/>
    </row>
    <row r="6" spans="1:3" ht="15.75" thickBot="1" x14ac:dyDescent="0.3">
      <c r="A6" s="8" t="s">
        <v>28</v>
      </c>
      <c r="B6" s="11">
        <v>0.05</v>
      </c>
      <c r="C6" s="12"/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E11D75-BDC7-4D98-972F-BD91CC31E53E}">
  <dimension ref="A1:C6"/>
  <sheetViews>
    <sheetView workbookViewId="0">
      <selection activeCell="C3" sqref="C3:C6"/>
    </sheetView>
  </sheetViews>
  <sheetFormatPr baseColWidth="10" defaultRowHeight="15" x14ac:dyDescent="0.25"/>
  <cols>
    <col min="1" max="1" width="37" customWidth="1"/>
    <col min="3" max="3" width="19.28515625" bestFit="1" customWidth="1"/>
  </cols>
  <sheetData>
    <row r="1" spans="1:3" ht="15" customHeight="1" x14ac:dyDescent="0.25">
      <c r="A1" s="23" t="s">
        <v>6</v>
      </c>
      <c r="B1" s="24"/>
      <c r="C1" s="26"/>
    </row>
    <row r="2" spans="1:3" ht="15.75" thickBot="1" x14ac:dyDescent="0.3">
      <c r="A2" s="5" t="s">
        <v>19</v>
      </c>
      <c r="B2" s="13" t="s">
        <v>22</v>
      </c>
      <c r="C2" s="14" t="s">
        <v>23</v>
      </c>
    </row>
    <row r="3" spans="1:3" x14ac:dyDescent="0.25">
      <c r="A3" s="6" t="s">
        <v>27</v>
      </c>
      <c r="B3" s="9">
        <v>0.75</v>
      </c>
      <c r="C3" s="12"/>
    </row>
    <row r="4" spans="1:3" x14ac:dyDescent="0.25">
      <c r="A4" s="7" t="s">
        <v>29</v>
      </c>
      <c r="B4" s="10">
        <v>0.1</v>
      </c>
      <c r="C4" s="12"/>
    </row>
    <row r="5" spans="1:3" x14ac:dyDescent="0.25">
      <c r="A5" s="7" t="s">
        <v>30</v>
      </c>
      <c r="B5" s="10">
        <v>0.1</v>
      </c>
      <c r="C5" s="12"/>
    </row>
    <row r="6" spans="1:3" ht="15.75" thickBot="1" x14ac:dyDescent="0.3">
      <c r="A6" s="8" t="s">
        <v>28</v>
      </c>
      <c r="B6" s="11">
        <v>0.05</v>
      </c>
      <c r="C6" s="12"/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AE5529-E0C1-4D36-84DC-254566603429}">
  <dimension ref="A1:C6"/>
  <sheetViews>
    <sheetView workbookViewId="0">
      <selection activeCell="C3" sqref="C3:C6"/>
    </sheetView>
  </sheetViews>
  <sheetFormatPr baseColWidth="10" defaultRowHeight="15" x14ac:dyDescent="0.25"/>
  <cols>
    <col min="1" max="1" width="37" customWidth="1"/>
    <col min="3" max="3" width="19.28515625" bestFit="1" customWidth="1"/>
  </cols>
  <sheetData>
    <row r="1" spans="1:3" x14ac:dyDescent="0.25">
      <c r="A1" s="23" t="s">
        <v>7</v>
      </c>
      <c r="B1" s="24"/>
      <c r="C1" s="26"/>
    </row>
    <row r="2" spans="1:3" ht="15.75" thickBot="1" x14ac:dyDescent="0.3">
      <c r="A2" s="5" t="s">
        <v>19</v>
      </c>
      <c r="B2" s="13" t="s">
        <v>22</v>
      </c>
      <c r="C2" s="14" t="s">
        <v>23</v>
      </c>
    </row>
    <row r="3" spans="1:3" x14ac:dyDescent="0.25">
      <c r="A3" s="6" t="s">
        <v>27</v>
      </c>
      <c r="B3" s="9">
        <v>0.75</v>
      </c>
      <c r="C3" s="12"/>
    </row>
    <row r="4" spans="1:3" x14ac:dyDescent="0.25">
      <c r="A4" s="7" t="s">
        <v>29</v>
      </c>
      <c r="B4" s="10">
        <v>0.1</v>
      </c>
      <c r="C4" s="12"/>
    </row>
    <row r="5" spans="1:3" x14ac:dyDescent="0.25">
      <c r="A5" s="7" t="s">
        <v>30</v>
      </c>
      <c r="B5" s="10">
        <v>0.1</v>
      </c>
      <c r="C5" s="12"/>
    </row>
    <row r="6" spans="1:3" ht="15.75" thickBot="1" x14ac:dyDescent="0.3">
      <c r="A6" s="8" t="s">
        <v>28</v>
      </c>
      <c r="B6" s="11">
        <v>0.05</v>
      </c>
      <c r="C6" s="12"/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5F55A-75B5-43DD-99D2-C0C03E8417F9}">
  <dimension ref="A1:C6"/>
  <sheetViews>
    <sheetView workbookViewId="0">
      <selection activeCell="C3" sqref="C3:C6"/>
    </sheetView>
  </sheetViews>
  <sheetFormatPr baseColWidth="10" defaultRowHeight="15" x14ac:dyDescent="0.25"/>
  <cols>
    <col min="1" max="1" width="37" customWidth="1"/>
    <col min="3" max="3" width="19.28515625" bestFit="1" customWidth="1"/>
  </cols>
  <sheetData>
    <row r="1" spans="1:3" x14ac:dyDescent="0.25">
      <c r="A1" s="23" t="s">
        <v>8</v>
      </c>
      <c r="B1" s="24"/>
      <c r="C1" s="26"/>
    </row>
    <row r="2" spans="1:3" ht="15.75" thickBot="1" x14ac:dyDescent="0.3">
      <c r="A2" s="5" t="s">
        <v>19</v>
      </c>
      <c r="B2" s="13" t="s">
        <v>22</v>
      </c>
      <c r="C2" s="14" t="s">
        <v>23</v>
      </c>
    </row>
    <row r="3" spans="1:3" x14ac:dyDescent="0.25">
      <c r="A3" s="6" t="s">
        <v>27</v>
      </c>
      <c r="B3" s="9">
        <v>0.75</v>
      </c>
      <c r="C3" s="12"/>
    </row>
    <row r="4" spans="1:3" x14ac:dyDescent="0.25">
      <c r="A4" s="7" t="s">
        <v>29</v>
      </c>
      <c r="B4" s="10">
        <v>0.1</v>
      </c>
      <c r="C4" s="12"/>
    </row>
    <row r="5" spans="1:3" x14ac:dyDescent="0.25">
      <c r="A5" s="7" t="s">
        <v>30</v>
      </c>
      <c r="B5" s="10">
        <v>0.1</v>
      </c>
      <c r="C5" s="12"/>
    </row>
    <row r="6" spans="1:3" ht="15.75" thickBot="1" x14ac:dyDescent="0.3">
      <c r="A6" s="8" t="s">
        <v>28</v>
      </c>
      <c r="B6" s="11">
        <v>0.05</v>
      </c>
      <c r="C6" s="12"/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79A8A8-129D-44A2-B95D-45462DCBAE77}">
  <dimension ref="A1:C6"/>
  <sheetViews>
    <sheetView workbookViewId="0">
      <selection activeCell="C3" sqref="C3:C6"/>
    </sheetView>
  </sheetViews>
  <sheetFormatPr baseColWidth="10" defaultRowHeight="15" x14ac:dyDescent="0.25"/>
  <cols>
    <col min="1" max="1" width="37" customWidth="1"/>
    <col min="3" max="3" width="19.28515625" bestFit="1" customWidth="1"/>
  </cols>
  <sheetData>
    <row r="1" spans="1:3" x14ac:dyDescent="0.25">
      <c r="A1" s="23" t="s">
        <v>9</v>
      </c>
      <c r="B1" s="24"/>
      <c r="C1" s="26"/>
    </row>
    <row r="2" spans="1:3" ht="15.75" thickBot="1" x14ac:dyDescent="0.3">
      <c r="A2" s="5" t="s">
        <v>19</v>
      </c>
      <c r="B2" s="13" t="s">
        <v>22</v>
      </c>
      <c r="C2" s="14" t="s">
        <v>23</v>
      </c>
    </row>
    <row r="3" spans="1:3" x14ac:dyDescent="0.25">
      <c r="A3" s="6" t="s">
        <v>27</v>
      </c>
      <c r="B3" s="9">
        <v>0.75</v>
      </c>
      <c r="C3" s="12"/>
    </row>
    <row r="4" spans="1:3" x14ac:dyDescent="0.25">
      <c r="A4" s="7" t="s">
        <v>29</v>
      </c>
      <c r="B4" s="10">
        <v>0.1</v>
      </c>
      <c r="C4" s="12"/>
    </row>
    <row r="5" spans="1:3" x14ac:dyDescent="0.25">
      <c r="A5" s="7" t="s">
        <v>30</v>
      </c>
      <c r="B5" s="10">
        <v>0.1</v>
      </c>
      <c r="C5" s="12"/>
    </row>
    <row r="6" spans="1:3" ht="15.75" thickBot="1" x14ac:dyDescent="0.3">
      <c r="A6" s="8" t="s">
        <v>28</v>
      </c>
      <c r="B6" s="11">
        <v>0.05</v>
      </c>
      <c r="C6" s="12"/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43F4E-253F-41B6-86C8-D9842190E7DC}">
  <dimension ref="A1:C6"/>
  <sheetViews>
    <sheetView workbookViewId="0">
      <selection activeCell="C3" sqref="C3:C6"/>
    </sheetView>
  </sheetViews>
  <sheetFormatPr baseColWidth="10" defaultRowHeight="15" x14ac:dyDescent="0.25"/>
  <cols>
    <col min="1" max="1" width="37" customWidth="1"/>
    <col min="3" max="3" width="19.28515625" bestFit="1" customWidth="1"/>
  </cols>
  <sheetData>
    <row r="1" spans="1:3" x14ac:dyDescent="0.25">
      <c r="A1" s="23" t="s">
        <v>10</v>
      </c>
      <c r="B1" s="24"/>
      <c r="C1" s="26"/>
    </row>
    <row r="2" spans="1:3" ht="15.75" thickBot="1" x14ac:dyDescent="0.3">
      <c r="A2" s="5" t="s">
        <v>19</v>
      </c>
      <c r="B2" s="13" t="s">
        <v>22</v>
      </c>
      <c r="C2" s="14" t="s">
        <v>23</v>
      </c>
    </row>
    <row r="3" spans="1:3" x14ac:dyDescent="0.25">
      <c r="A3" s="6" t="s">
        <v>27</v>
      </c>
      <c r="B3" s="9">
        <v>0.75</v>
      </c>
      <c r="C3" s="12"/>
    </row>
    <row r="4" spans="1:3" x14ac:dyDescent="0.25">
      <c r="A4" s="7" t="s">
        <v>29</v>
      </c>
      <c r="B4" s="10">
        <v>0.1</v>
      </c>
      <c r="C4" s="12"/>
    </row>
    <row r="5" spans="1:3" x14ac:dyDescent="0.25">
      <c r="A5" s="7" t="s">
        <v>30</v>
      </c>
      <c r="B5" s="10">
        <v>0.1</v>
      </c>
      <c r="C5" s="12"/>
    </row>
    <row r="6" spans="1:3" ht="15.75" thickBot="1" x14ac:dyDescent="0.3">
      <c r="A6" s="8" t="s">
        <v>28</v>
      </c>
      <c r="B6" s="11">
        <v>0.05</v>
      </c>
      <c r="C6" s="12"/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73C31-D1BE-4D96-816F-51099EC3AA79}">
  <dimension ref="A1:C6"/>
  <sheetViews>
    <sheetView workbookViewId="0">
      <selection activeCell="C3" sqref="C3:C6"/>
    </sheetView>
  </sheetViews>
  <sheetFormatPr baseColWidth="10" defaultRowHeight="15" x14ac:dyDescent="0.25"/>
  <cols>
    <col min="1" max="1" width="37" customWidth="1"/>
    <col min="3" max="3" width="19.28515625" bestFit="1" customWidth="1"/>
  </cols>
  <sheetData>
    <row r="1" spans="1:3" x14ac:dyDescent="0.25">
      <c r="A1" s="23" t="s">
        <v>11</v>
      </c>
      <c r="B1" s="24"/>
      <c r="C1" s="26"/>
    </row>
    <row r="2" spans="1:3" ht="15.75" thickBot="1" x14ac:dyDescent="0.3">
      <c r="A2" s="5" t="s">
        <v>19</v>
      </c>
      <c r="B2" s="13" t="s">
        <v>22</v>
      </c>
      <c r="C2" s="14" t="s">
        <v>23</v>
      </c>
    </row>
    <row r="3" spans="1:3" x14ac:dyDescent="0.25">
      <c r="A3" s="6" t="s">
        <v>27</v>
      </c>
      <c r="B3" s="9">
        <v>0.75</v>
      </c>
      <c r="C3" s="12"/>
    </row>
    <row r="4" spans="1:3" x14ac:dyDescent="0.25">
      <c r="A4" s="7" t="s">
        <v>29</v>
      </c>
      <c r="B4" s="10">
        <v>0.1</v>
      </c>
      <c r="C4" s="12"/>
    </row>
    <row r="5" spans="1:3" x14ac:dyDescent="0.25">
      <c r="A5" s="7" t="s">
        <v>30</v>
      </c>
      <c r="B5" s="10">
        <v>0.1</v>
      </c>
      <c r="C5" s="12"/>
    </row>
    <row r="6" spans="1:3" ht="15.75" thickBot="1" x14ac:dyDescent="0.3">
      <c r="A6" s="8" t="s">
        <v>28</v>
      </c>
      <c r="B6" s="11">
        <v>0.05</v>
      </c>
      <c r="C6" s="12"/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C1975-F0D4-4734-8E2F-69CDDA4D7E06}">
  <dimension ref="A1:C6"/>
  <sheetViews>
    <sheetView workbookViewId="0">
      <selection activeCell="C3" sqref="C3:C6"/>
    </sheetView>
  </sheetViews>
  <sheetFormatPr baseColWidth="10" defaultRowHeight="15" x14ac:dyDescent="0.25"/>
  <cols>
    <col min="1" max="1" width="37" customWidth="1"/>
    <col min="3" max="3" width="19.28515625" bestFit="1" customWidth="1"/>
  </cols>
  <sheetData>
    <row r="1" spans="1:3" x14ac:dyDescent="0.25">
      <c r="A1" s="23" t="s">
        <v>12</v>
      </c>
      <c r="B1" s="24"/>
      <c r="C1" s="26"/>
    </row>
    <row r="2" spans="1:3" ht="15.75" thickBot="1" x14ac:dyDescent="0.3">
      <c r="A2" s="5" t="s">
        <v>19</v>
      </c>
      <c r="B2" s="13" t="s">
        <v>22</v>
      </c>
      <c r="C2" s="14" t="s">
        <v>23</v>
      </c>
    </row>
    <row r="3" spans="1:3" x14ac:dyDescent="0.25">
      <c r="A3" s="6" t="s">
        <v>27</v>
      </c>
      <c r="B3" s="9">
        <v>0.75</v>
      </c>
      <c r="C3" s="12"/>
    </row>
    <row r="4" spans="1:3" x14ac:dyDescent="0.25">
      <c r="A4" s="7" t="s">
        <v>29</v>
      </c>
      <c r="B4" s="10">
        <v>0.1</v>
      </c>
      <c r="C4" s="12"/>
    </row>
    <row r="5" spans="1:3" x14ac:dyDescent="0.25">
      <c r="A5" s="7" t="s">
        <v>30</v>
      </c>
      <c r="B5" s="10">
        <v>0.1</v>
      </c>
      <c r="C5" s="12"/>
    </row>
    <row r="6" spans="1:3" ht="15.75" thickBot="1" x14ac:dyDescent="0.3">
      <c r="A6" s="8" t="s">
        <v>28</v>
      </c>
      <c r="B6" s="11">
        <v>0.05</v>
      </c>
      <c r="C6" s="12"/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31D78-EDD6-44F9-8B97-1AA73762ABAF}">
  <dimension ref="A1:C6"/>
  <sheetViews>
    <sheetView workbookViewId="0">
      <selection activeCell="C3" sqref="C3:C6"/>
    </sheetView>
  </sheetViews>
  <sheetFormatPr baseColWidth="10" defaultRowHeight="15" x14ac:dyDescent="0.25"/>
  <cols>
    <col min="1" max="1" width="37" customWidth="1"/>
    <col min="3" max="3" width="19.28515625" bestFit="1" customWidth="1"/>
  </cols>
  <sheetData>
    <row r="1" spans="1:3" x14ac:dyDescent="0.25">
      <c r="A1" s="23" t="s">
        <v>13</v>
      </c>
      <c r="B1" s="27"/>
      <c r="C1" s="25"/>
    </row>
    <row r="2" spans="1:3" ht="15.75" thickBot="1" x14ac:dyDescent="0.3">
      <c r="A2" s="5" t="s">
        <v>19</v>
      </c>
      <c r="B2" s="13" t="s">
        <v>22</v>
      </c>
      <c r="C2" s="14" t="s">
        <v>23</v>
      </c>
    </row>
    <row r="3" spans="1:3" x14ac:dyDescent="0.25">
      <c r="A3" s="6" t="s">
        <v>27</v>
      </c>
      <c r="B3" s="9">
        <v>0.75</v>
      </c>
      <c r="C3" s="12"/>
    </row>
    <row r="4" spans="1:3" x14ac:dyDescent="0.25">
      <c r="A4" s="7" t="s">
        <v>29</v>
      </c>
      <c r="B4" s="10">
        <v>0.1</v>
      </c>
      <c r="C4" s="12"/>
    </row>
    <row r="5" spans="1:3" x14ac:dyDescent="0.25">
      <c r="A5" s="7" t="s">
        <v>30</v>
      </c>
      <c r="B5" s="10">
        <v>0.1</v>
      </c>
      <c r="C5" s="12"/>
    </row>
    <row r="6" spans="1:3" ht="15.75" thickBot="1" x14ac:dyDescent="0.3">
      <c r="A6" s="8" t="s">
        <v>28</v>
      </c>
      <c r="B6" s="11">
        <v>0.05</v>
      </c>
      <c r="C6" s="12"/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C4E34A-806F-4491-861C-C65EB2132E5A}">
  <dimension ref="A1:C6"/>
  <sheetViews>
    <sheetView workbookViewId="0">
      <selection activeCell="C3" sqref="C3:C6"/>
    </sheetView>
  </sheetViews>
  <sheetFormatPr baseColWidth="10" defaultRowHeight="15" x14ac:dyDescent="0.25"/>
  <cols>
    <col min="1" max="1" width="37" customWidth="1"/>
    <col min="3" max="3" width="19.28515625" bestFit="1" customWidth="1"/>
  </cols>
  <sheetData>
    <row r="1" spans="1:3" x14ac:dyDescent="0.25">
      <c r="A1" s="23" t="s">
        <v>14</v>
      </c>
      <c r="B1" s="24"/>
      <c r="C1" s="26"/>
    </row>
    <row r="2" spans="1:3" ht="15.75" thickBot="1" x14ac:dyDescent="0.3">
      <c r="A2" s="5" t="s">
        <v>19</v>
      </c>
      <c r="B2" s="13" t="s">
        <v>22</v>
      </c>
      <c r="C2" s="14" t="s">
        <v>23</v>
      </c>
    </row>
    <row r="3" spans="1:3" x14ac:dyDescent="0.25">
      <c r="A3" s="6" t="s">
        <v>27</v>
      </c>
      <c r="B3" s="9">
        <v>0.75</v>
      </c>
      <c r="C3" s="12"/>
    </row>
    <row r="4" spans="1:3" x14ac:dyDescent="0.25">
      <c r="A4" s="7" t="s">
        <v>29</v>
      </c>
      <c r="B4" s="10">
        <v>0.1</v>
      </c>
      <c r="C4" s="12"/>
    </row>
    <row r="5" spans="1:3" x14ac:dyDescent="0.25">
      <c r="A5" s="7" t="s">
        <v>30</v>
      </c>
      <c r="B5" s="10">
        <v>0.1</v>
      </c>
      <c r="C5" s="12"/>
    </row>
    <row r="6" spans="1:3" ht="15.75" thickBot="1" x14ac:dyDescent="0.3">
      <c r="A6" s="8" t="s">
        <v>28</v>
      </c>
      <c r="B6" s="11">
        <v>0.05</v>
      </c>
      <c r="C6" s="12"/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A14EA-39FC-4807-A691-29B7EFA74395}">
  <dimension ref="A1:C6"/>
  <sheetViews>
    <sheetView workbookViewId="0">
      <selection activeCell="C3" sqref="C3:C6"/>
    </sheetView>
  </sheetViews>
  <sheetFormatPr baseColWidth="10" defaultRowHeight="15" x14ac:dyDescent="0.25"/>
  <cols>
    <col min="1" max="1" width="37" customWidth="1"/>
    <col min="3" max="3" width="19.28515625" bestFit="1" customWidth="1"/>
  </cols>
  <sheetData>
    <row r="1" spans="1:3" x14ac:dyDescent="0.25">
      <c r="A1" s="23" t="s">
        <v>15</v>
      </c>
      <c r="B1" s="24"/>
      <c r="C1" s="26"/>
    </row>
    <row r="2" spans="1:3" ht="15.75" thickBot="1" x14ac:dyDescent="0.3">
      <c r="A2" s="5" t="s">
        <v>19</v>
      </c>
      <c r="B2" s="13" t="s">
        <v>22</v>
      </c>
      <c r="C2" s="14" t="s">
        <v>23</v>
      </c>
    </row>
    <row r="3" spans="1:3" x14ac:dyDescent="0.25">
      <c r="A3" s="6" t="s">
        <v>27</v>
      </c>
      <c r="B3" s="9">
        <v>0.75</v>
      </c>
      <c r="C3" s="12"/>
    </row>
    <row r="4" spans="1:3" x14ac:dyDescent="0.25">
      <c r="A4" s="7" t="s">
        <v>29</v>
      </c>
      <c r="B4" s="10">
        <v>0.1</v>
      </c>
      <c r="C4" s="12"/>
    </row>
    <row r="5" spans="1:3" x14ac:dyDescent="0.25">
      <c r="A5" s="7" t="s">
        <v>30</v>
      </c>
      <c r="B5" s="10">
        <v>0.1</v>
      </c>
      <c r="C5" s="12"/>
    </row>
    <row r="6" spans="1:3" ht="15.75" thickBot="1" x14ac:dyDescent="0.3">
      <c r="A6" s="8" t="s">
        <v>28</v>
      </c>
      <c r="B6" s="11">
        <v>0.05</v>
      </c>
      <c r="C6" s="12"/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820A9E-82AD-4E77-A59A-2ABFB078611C}">
  <dimension ref="A1:C6"/>
  <sheetViews>
    <sheetView workbookViewId="0">
      <selection activeCell="C3" sqref="C3:C6"/>
    </sheetView>
  </sheetViews>
  <sheetFormatPr baseColWidth="10" defaultRowHeight="15" x14ac:dyDescent="0.25"/>
  <cols>
    <col min="1" max="1" width="37" customWidth="1"/>
    <col min="3" max="3" width="19.28515625" bestFit="1" customWidth="1"/>
  </cols>
  <sheetData>
    <row r="1" spans="1:3" x14ac:dyDescent="0.25">
      <c r="A1" s="23" t="s">
        <v>16</v>
      </c>
      <c r="B1" s="24"/>
      <c r="C1" s="26"/>
    </row>
    <row r="2" spans="1:3" ht="15.75" thickBot="1" x14ac:dyDescent="0.3">
      <c r="A2" s="5" t="s">
        <v>19</v>
      </c>
      <c r="B2" s="13" t="s">
        <v>22</v>
      </c>
      <c r="C2" s="14" t="s">
        <v>23</v>
      </c>
    </row>
    <row r="3" spans="1:3" x14ac:dyDescent="0.25">
      <c r="A3" s="6" t="s">
        <v>27</v>
      </c>
      <c r="B3" s="9">
        <v>0.75</v>
      </c>
      <c r="C3" s="12"/>
    </row>
    <row r="4" spans="1:3" x14ac:dyDescent="0.25">
      <c r="A4" s="7" t="s">
        <v>29</v>
      </c>
      <c r="B4" s="10">
        <v>0.1</v>
      </c>
      <c r="C4" s="12"/>
    </row>
    <row r="5" spans="1:3" x14ac:dyDescent="0.25">
      <c r="A5" s="7" t="s">
        <v>30</v>
      </c>
      <c r="B5" s="10">
        <v>0.1</v>
      </c>
      <c r="C5" s="12"/>
    </row>
    <row r="6" spans="1:3" ht="15.75" thickBot="1" x14ac:dyDescent="0.3">
      <c r="A6" s="8" t="s">
        <v>28</v>
      </c>
      <c r="B6" s="11">
        <v>0.05</v>
      </c>
      <c r="C6" s="12"/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E4C871-AABB-42DD-A4B7-8CE3407D4F8B}">
  <dimension ref="A1:C6"/>
  <sheetViews>
    <sheetView workbookViewId="0">
      <selection activeCell="C3" sqref="C3:C6"/>
    </sheetView>
  </sheetViews>
  <sheetFormatPr baseColWidth="10" defaultRowHeight="15" x14ac:dyDescent="0.25"/>
  <cols>
    <col min="1" max="1" width="37" customWidth="1"/>
    <col min="3" max="3" width="19.28515625" bestFit="1" customWidth="1"/>
  </cols>
  <sheetData>
    <row r="1" spans="1:3" x14ac:dyDescent="0.25">
      <c r="A1" s="23" t="s">
        <v>17</v>
      </c>
      <c r="B1" s="24"/>
      <c r="C1" s="26"/>
    </row>
    <row r="2" spans="1:3" ht="15.75" thickBot="1" x14ac:dyDescent="0.3">
      <c r="A2" s="5" t="s">
        <v>19</v>
      </c>
      <c r="B2" s="13" t="s">
        <v>22</v>
      </c>
      <c r="C2" s="14" t="s">
        <v>23</v>
      </c>
    </row>
    <row r="3" spans="1:3" x14ac:dyDescent="0.25">
      <c r="A3" s="6" t="s">
        <v>27</v>
      </c>
      <c r="B3" s="9">
        <v>0.75</v>
      </c>
      <c r="C3" s="12"/>
    </row>
    <row r="4" spans="1:3" x14ac:dyDescent="0.25">
      <c r="A4" s="7" t="s">
        <v>29</v>
      </c>
      <c r="B4" s="10">
        <v>0.1</v>
      </c>
      <c r="C4" s="12"/>
    </row>
    <row r="5" spans="1:3" x14ac:dyDescent="0.25">
      <c r="A5" s="7" t="s">
        <v>30</v>
      </c>
      <c r="B5" s="10">
        <v>0.1</v>
      </c>
      <c r="C5" s="12"/>
    </row>
    <row r="6" spans="1:3" ht="15.75" thickBot="1" x14ac:dyDescent="0.3">
      <c r="A6" s="8" t="s">
        <v>28</v>
      </c>
      <c r="B6" s="11">
        <v>0.05</v>
      </c>
      <c r="C6" s="12"/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839959-1E99-4834-ADF5-8B322C536130}">
  <dimension ref="A1:C6"/>
  <sheetViews>
    <sheetView workbookViewId="0">
      <selection activeCell="D16" sqref="D16"/>
    </sheetView>
  </sheetViews>
  <sheetFormatPr baseColWidth="10" defaultRowHeight="15" x14ac:dyDescent="0.25"/>
  <cols>
    <col min="1" max="1" width="37" customWidth="1"/>
    <col min="3" max="3" width="19.28515625" bestFit="1" customWidth="1"/>
  </cols>
  <sheetData>
    <row r="1" spans="1:3" x14ac:dyDescent="0.25">
      <c r="A1" s="23" t="s">
        <v>18</v>
      </c>
      <c r="B1" s="24"/>
      <c r="C1" s="26"/>
    </row>
    <row r="2" spans="1:3" ht="15.75" thickBot="1" x14ac:dyDescent="0.3">
      <c r="A2" s="5" t="s">
        <v>19</v>
      </c>
      <c r="B2" s="13" t="s">
        <v>22</v>
      </c>
      <c r="C2" s="14" t="s">
        <v>23</v>
      </c>
    </row>
    <row r="3" spans="1:3" x14ac:dyDescent="0.25">
      <c r="A3" s="6" t="s">
        <v>27</v>
      </c>
      <c r="B3" s="9">
        <v>0.75</v>
      </c>
      <c r="C3" s="12"/>
    </row>
    <row r="4" spans="1:3" x14ac:dyDescent="0.25">
      <c r="A4" s="7" t="s">
        <v>29</v>
      </c>
      <c r="B4" s="10">
        <v>0.1</v>
      </c>
      <c r="C4" s="12"/>
    </row>
    <row r="5" spans="1:3" x14ac:dyDescent="0.25">
      <c r="A5" s="7" t="s">
        <v>30</v>
      </c>
      <c r="B5" s="10">
        <v>0.1</v>
      </c>
      <c r="C5" s="12"/>
    </row>
    <row r="6" spans="1:3" ht="15.75" thickBot="1" x14ac:dyDescent="0.3">
      <c r="A6" s="8" t="s">
        <v>28</v>
      </c>
      <c r="B6" s="11">
        <v>0.05</v>
      </c>
      <c r="C6" s="12"/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0A480-18D8-41CF-8994-563ABA2C8BA6}">
  <dimension ref="A1:C6"/>
  <sheetViews>
    <sheetView workbookViewId="0">
      <selection activeCell="C3" sqref="C3:C6"/>
    </sheetView>
  </sheetViews>
  <sheetFormatPr baseColWidth="10" defaultRowHeight="15" x14ac:dyDescent="0.25"/>
  <cols>
    <col min="1" max="1" width="37" customWidth="1"/>
    <col min="3" max="3" width="19.28515625" bestFit="1" customWidth="1"/>
  </cols>
  <sheetData>
    <row r="1" spans="1:3" x14ac:dyDescent="0.25">
      <c r="A1" s="23" t="s">
        <v>1</v>
      </c>
      <c r="B1" s="24"/>
      <c r="C1" s="26"/>
    </row>
    <row r="2" spans="1:3" ht="15.75" thickBot="1" x14ac:dyDescent="0.3">
      <c r="A2" s="5" t="s">
        <v>19</v>
      </c>
      <c r="B2" s="13" t="s">
        <v>22</v>
      </c>
      <c r="C2" s="14" t="s">
        <v>23</v>
      </c>
    </row>
    <row r="3" spans="1:3" x14ac:dyDescent="0.25">
      <c r="A3" s="6" t="s">
        <v>27</v>
      </c>
      <c r="B3" s="9">
        <v>0.75</v>
      </c>
      <c r="C3" s="12"/>
    </row>
    <row r="4" spans="1:3" x14ac:dyDescent="0.25">
      <c r="A4" s="7" t="s">
        <v>29</v>
      </c>
      <c r="B4" s="10">
        <v>0.1</v>
      </c>
      <c r="C4" s="12"/>
    </row>
    <row r="5" spans="1:3" x14ac:dyDescent="0.25">
      <c r="A5" s="7" t="s">
        <v>30</v>
      </c>
      <c r="B5" s="10">
        <v>0.1</v>
      </c>
      <c r="C5" s="12"/>
    </row>
    <row r="6" spans="1:3" ht="15.75" thickBot="1" x14ac:dyDescent="0.3">
      <c r="A6" s="8" t="s">
        <v>28</v>
      </c>
      <c r="B6" s="11">
        <v>0.05</v>
      </c>
      <c r="C6" s="12"/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56E94-1224-45AA-AC4F-035D7C8A89E9}">
  <dimension ref="A1:C6"/>
  <sheetViews>
    <sheetView workbookViewId="0">
      <selection activeCell="C3" sqref="C3:C6"/>
    </sheetView>
  </sheetViews>
  <sheetFormatPr baseColWidth="10" defaultRowHeight="15" x14ac:dyDescent="0.25"/>
  <cols>
    <col min="1" max="1" width="37" customWidth="1"/>
    <col min="3" max="3" width="19.28515625" bestFit="1" customWidth="1"/>
  </cols>
  <sheetData>
    <row r="1" spans="1:3" x14ac:dyDescent="0.25">
      <c r="A1" s="23" t="s">
        <v>0</v>
      </c>
      <c r="B1" s="24"/>
      <c r="C1" s="26"/>
    </row>
    <row r="2" spans="1:3" ht="15.75" thickBot="1" x14ac:dyDescent="0.3">
      <c r="A2" s="5" t="s">
        <v>19</v>
      </c>
      <c r="B2" s="13" t="s">
        <v>22</v>
      </c>
      <c r="C2" s="14" t="s">
        <v>23</v>
      </c>
    </row>
    <row r="3" spans="1:3" x14ac:dyDescent="0.25">
      <c r="A3" s="6" t="s">
        <v>27</v>
      </c>
      <c r="B3" s="9">
        <v>0.75</v>
      </c>
      <c r="C3" s="12"/>
    </row>
    <row r="4" spans="1:3" x14ac:dyDescent="0.25">
      <c r="A4" s="7" t="s">
        <v>29</v>
      </c>
      <c r="B4" s="10">
        <v>0.1</v>
      </c>
      <c r="C4" s="12"/>
    </row>
    <row r="5" spans="1:3" x14ac:dyDescent="0.25">
      <c r="A5" s="7" t="s">
        <v>30</v>
      </c>
      <c r="B5" s="10">
        <v>0.1</v>
      </c>
      <c r="C5" s="12"/>
    </row>
    <row r="6" spans="1:3" ht="15.75" thickBot="1" x14ac:dyDescent="0.3">
      <c r="A6" s="8" t="s">
        <v>28</v>
      </c>
      <c r="B6" s="11">
        <v>0.05</v>
      </c>
      <c r="C6" s="12"/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80C00F-035D-40CE-8554-C67A351B5E72}">
  <dimension ref="A1:C6"/>
  <sheetViews>
    <sheetView workbookViewId="0">
      <selection activeCell="C3" sqref="C3:C6"/>
    </sheetView>
  </sheetViews>
  <sheetFormatPr baseColWidth="10" defaultRowHeight="15" x14ac:dyDescent="0.25"/>
  <cols>
    <col min="1" max="1" width="37" customWidth="1"/>
    <col min="3" max="3" width="19.28515625" bestFit="1" customWidth="1"/>
  </cols>
  <sheetData>
    <row r="1" spans="1:3" x14ac:dyDescent="0.25">
      <c r="A1" s="23" t="s">
        <v>24</v>
      </c>
      <c r="B1" s="24"/>
      <c r="C1" s="26"/>
    </row>
    <row r="2" spans="1:3" ht="15.75" thickBot="1" x14ac:dyDescent="0.3">
      <c r="A2" s="5" t="s">
        <v>19</v>
      </c>
      <c r="B2" s="13" t="s">
        <v>22</v>
      </c>
      <c r="C2" s="14" t="s">
        <v>23</v>
      </c>
    </row>
    <row r="3" spans="1:3" x14ac:dyDescent="0.25">
      <c r="A3" s="6" t="s">
        <v>27</v>
      </c>
      <c r="B3" s="9">
        <v>0.75</v>
      </c>
      <c r="C3" s="12"/>
    </row>
    <row r="4" spans="1:3" x14ac:dyDescent="0.25">
      <c r="A4" s="7" t="s">
        <v>29</v>
      </c>
      <c r="B4" s="10">
        <v>0.1</v>
      </c>
      <c r="C4" s="12"/>
    </row>
    <row r="5" spans="1:3" x14ac:dyDescent="0.25">
      <c r="A5" s="7" t="s">
        <v>30</v>
      </c>
      <c r="B5" s="10">
        <v>0.1</v>
      </c>
      <c r="C5" s="12"/>
    </row>
    <row r="6" spans="1:3" ht="15.75" thickBot="1" x14ac:dyDescent="0.3">
      <c r="A6" s="8" t="s">
        <v>28</v>
      </c>
      <c r="B6" s="11">
        <v>0.05</v>
      </c>
      <c r="C6" s="12"/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BA15E9-7EEB-4270-A550-69B11E507F9B}">
  <dimension ref="A1:C8"/>
  <sheetViews>
    <sheetView workbookViewId="0">
      <selection activeCell="C18" sqref="C18"/>
    </sheetView>
  </sheetViews>
  <sheetFormatPr baseColWidth="10" defaultRowHeight="15" x14ac:dyDescent="0.25"/>
  <cols>
    <col min="1" max="1" width="37" customWidth="1"/>
    <col min="3" max="3" width="19.28515625" bestFit="1" customWidth="1"/>
  </cols>
  <sheetData>
    <row r="1" spans="1:3" x14ac:dyDescent="0.25">
      <c r="A1" s="23" t="s">
        <v>32</v>
      </c>
      <c r="B1" s="24"/>
      <c r="C1" s="26"/>
    </row>
    <row r="2" spans="1:3" ht="15.75" thickBot="1" x14ac:dyDescent="0.3">
      <c r="A2" s="5" t="s">
        <v>19</v>
      </c>
      <c r="B2" s="13" t="s">
        <v>22</v>
      </c>
      <c r="C2" s="14" t="s">
        <v>34</v>
      </c>
    </row>
    <row r="3" spans="1:3" x14ac:dyDescent="0.25">
      <c r="A3" s="6" t="s">
        <v>27</v>
      </c>
      <c r="B3" s="9">
        <v>0.75</v>
      </c>
      <c r="C3" s="12">
        <f>SMK!C3+AID!C3+BFD!C3+DFD!C3+FIN!C3+FD!C3+HOD!C3+JD!C3+KLD!C3+KDD!C3+KUD!C3+KD!C3+LMD!C3+NFD!C3+ED!C3+SD!C3+UD!C3+'22. juli-senteret'!C3+Regjeringsadvokaten!C3+DIO!C3</f>
        <v>0</v>
      </c>
    </row>
    <row r="4" spans="1:3" x14ac:dyDescent="0.25">
      <c r="A4" s="7" t="s">
        <v>29</v>
      </c>
      <c r="B4" s="10">
        <v>0.1</v>
      </c>
      <c r="C4" s="12">
        <f>SMK!C4+AID!C4+BFD!C4+DFD!C4+FIN!C4+FD!C4+HOD!C4+JD!C4+KLD!C4+KDD!C4+KUD!C4+KD!C4+LMD!C4+NFD!C4+ED!C4+SD!C4+UD!C4+'22. juli-senteret'!C4+Regjeringsadvokaten!C4+DIO!C4</f>
        <v>0</v>
      </c>
    </row>
    <row r="5" spans="1:3" x14ac:dyDescent="0.25">
      <c r="A5" s="7" t="s">
        <v>30</v>
      </c>
      <c r="B5" s="10">
        <v>0.1</v>
      </c>
      <c r="C5" s="12">
        <f>SMK!C5+AID!C5+BFD!C5+DFD!C5+FIN!C5+FD!C5+HOD!C5+JD!C5+KLD!C5+KDD!C5+KUD!C5+KD!C5+LMD!C5+NFD!C5+ED!C5+SD!C5+UD!C5+'22. juli-senteret'!C5+Regjeringsadvokaten!C5+DIO!C5</f>
        <v>0</v>
      </c>
    </row>
    <row r="6" spans="1:3" ht="15.75" thickBot="1" x14ac:dyDescent="0.3">
      <c r="A6" s="8" t="s">
        <v>28</v>
      </c>
      <c r="B6" s="11">
        <v>0.05</v>
      </c>
      <c r="C6" s="12">
        <f>(SMK!C6+AID!C6+BFD!C6+DFD!C6+FIN!C6+FD!C6+HOD!C6+JD!C6+KLD!C6+KDD!C6+KUD!C6+KD!C6+LMD!C6+NFD!C6+ED!C6+SD!C6+UD!C6+'22. juli-senteret'!C6+Regjeringsadvokaten!C6+DIO!C6)/20</f>
        <v>0</v>
      </c>
    </row>
    <row r="8" spans="1:3" ht="105" x14ac:dyDescent="0.25">
      <c r="A8" s="22" t="s">
        <v>33</v>
      </c>
    </row>
  </sheetData>
  <mergeCells count="1">
    <mergeCell ref="A1:C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Tekstdokument" ma:contentTypeID="0x0101002C1B27F07ED111E5A8370800200C9A660101008940C6B666B30647B10208400F6EA1EE" ma:contentTypeVersion="19" ma:contentTypeDescription="Opprett et nytt dokument." ma:contentTypeScope="" ma:versionID="78636fe8d640b4fe058df0e1f7b9f2ab">
  <xsd:schema xmlns:xsd="http://www.w3.org/2001/XMLSchema" xmlns:xs="http://www.w3.org/2001/XMLSchema" xmlns:p="http://schemas.microsoft.com/office/2006/metadata/properties" xmlns:ns1="http://schemas.microsoft.com/sharepoint/v3" xmlns:ns2="6adf349a-12be-4e90-90c0-2c45747c9a6b" xmlns:ns3="793ad56b-b905-482f-99c7-e0ad214f35d2" targetNamespace="http://schemas.microsoft.com/office/2006/metadata/properties" ma:root="true" ma:fieldsID="635e225afcb764f7b0bf73a4497a66aa" ns1:_="" ns2:_="" ns3:_="">
    <xsd:import namespace="http://schemas.microsoft.com/sharepoint/v3"/>
    <xsd:import namespace="6adf349a-12be-4e90-90c0-2c45747c9a6b"/>
    <xsd:import namespace="793ad56b-b905-482f-99c7-e0ad214f35d2"/>
    <xsd:element name="properties">
      <xsd:complexType>
        <xsd:sequence>
          <xsd:element name="documentManagement">
            <xsd:complexType>
              <xsd:all>
                <xsd:element ref="ns1:AssignedTo" minOccurs="0"/>
                <xsd:element ref="ns2:DssDokumenttypeChoice" minOccurs="0"/>
                <xsd:element ref="ns3:DssArchivable" minOccurs="0"/>
                <xsd:element ref="ns3:DssWebsakRef" minOccurs="0"/>
                <xsd:element ref="ns2:DssFremhevet" minOccurs="0"/>
                <xsd:element ref="ns2:DssNotater" minOccurs="0"/>
                <xsd:element ref="ns2:ofdc76af098e4c7f98490d5710fce5b2" minOccurs="0"/>
                <xsd:element ref="ns2:ec4548291c174201804f8d6e346b5e78" minOccurs="0"/>
                <xsd:element ref="ns2:ja062c7924ed4f31b584a4220ff29390" minOccurs="0"/>
                <xsd:element ref="ns2:l917ce326c5a48e1a29f6235eea1cd41" minOccurs="0"/>
                <xsd:element ref="ns2:TaxCatchAll" minOccurs="0"/>
                <xsd:element ref="ns2:TaxCatchAllLabel" minOccurs="0"/>
                <xsd:element ref="ns2:f2f49eccf7d24422907cdfb28d82571e" minOccurs="0"/>
                <xsd:element ref="ns1:UR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AssignedTo" ma:index="7" nillable="true" ma:displayName="Tilordnet til" ma:list="UserInfo" ma:internalName="AssignedTo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RL" ma:index="26" nillable="true" ma:displayName="URL-adresse" ma:internalName="UR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df349a-12be-4e90-90c0-2c45747c9a6b" elementFormDefault="qualified">
    <xsd:import namespace="http://schemas.microsoft.com/office/2006/documentManagement/types"/>
    <xsd:import namespace="http://schemas.microsoft.com/office/infopath/2007/PartnerControls"/>
    <xsd:element name="DssDokumenttypeChoice" ma:index="8" nillable="true" ma:displayName="Dokumenttypevalg" ma:format="Dropdown" ma:internalName="DssDokumenttypeChoice">
      <xsd:simpleType>
        <xsd:restriction base="dms:Choice">
          <xsd:enumeration value="Avklaringsnotat"/>
          <xsd:enumeration value="Bakgrunnsinformasjon"/>
          <xsd:enumeration value="Beslutningsnotat"/>
          <xsd:enumeration value="Brukerveiledning"/>
          <xsd:enumeration value="Brev"/>
          <xsd:enumeration value="Budsjettdokument"/>
          <xsd:enumeration value="Budskapsplattform"/>
          <xsd:enumeration value="Dokumentasjon"/>
          <xsd:enumeration value="Eksempel"/>
          <xsd:enumeration value="Figur"/>
          <xsd:enumeration value="Flak"/>
          <xsd:enumeration value="Forskrift"/>
          <xsd:enumeration value="Håndnotat"/>
          <xsd:enumeration value="Illustrasjon"/>
          <xsd:enumeration value="Instruks"/>
          <xsd:enumeration value="Kapittelutkast"/>
          <xsd:enumeration value="Kommunikasjonsmateriell"/>
          <xsd:enumeration value="Kronikk/innlegg"/>
          <xsd:enumeration value="Læringsmateriell"/>
          <xsd:enumeration value="Mal"/>
          <xsd:enumeration value="Media"/>
          <xsd:enumeration value="Melding til Stortinget"/>
          <xsd:enumeration value="Møtereferat"/>
          <xsd:enumeration value="Møtedokument"/>
          <xsd:enumeration value="Nettside"/>
          <xsd:enumeration value="Notat"/>
          <xsd:enumeration value="NOU"/>
          <xsd:enumeration value="Presentasjon"/>
          <xsd:enumeration value="Presseinvitasjon"/>
          <xsd:enumeration value="Pressemelding"/>
          <xsd:enumeration value="Proposisjon"/>
          <xsd:enumeration value="Rapport"/>
          <xsd:enumeration value="Regneark"/>
          <xsd:enumeration value="Rutine/retningslinje/håndbok"/>
          <xsd:enumeration value="Satsingsforslag"/>
          <xsd:enumeration value="Sluttrapport"/>
          <xsd:enumeration value="Statistikk"/>
          <xsd:enumeration value="Strategi/plan"/>
          <xsd:enumeration value="Tale"/>
          <xsd:enumeration value="Talepunkt"/>
          <xsd:enumeration value="Tildelingsbrev"/>
          <xsd:enumeration value="Utkast til r-notat"/>
          <xsd:enumeration value="Utredningsnotat"/>
        </xsd:restriction>
      </xsd:simpleType>
    </xsd:element>
    <xsd:element name="DssFremhevet" ma:index="11" nillable="true" ma:displayName="Fremhevet" ma:default="False" ma:description="Fremhevet dokument vises på Om rommet siden." ma:internalName="DssFremhevet">
      <xsd:simpleType>
        <xsd:restriction base="dms:Boolean"/>
      </xsd:simpleType>
    </xsd:element>
    <xsd:element name="DssNotater" ma:index="12" nillable="true" ma:displayName="Notater" ma:hidden="true" ma:internalName="DssNotater" ma:readOnly="false">
      <xsd:simpleType>
        <xsd:restriction base="dms:Note"/>
      </xsd:simpleType>
    </xsd:element>
    <xsd:element name="ofdc76af098e4c7f98490d5710fce5b2" ma:index="14" nillable="true" ma:taxonomy="true" ma:internalName="ofdc76af098e4c7f98490d5710fce5b2" ma:taxonomyFieldName="DssAvdeling" ma:displayName="Avdeling" ma:fieldId="{8fdc76af-098e-4c7f-9849-0d5710fce5b2}" ma:sspId="dd1c9695-082f-4d62-9abb-ef5a22d84609" ma:termSetId="13c90cc6-0f43-4adb-b19c-c400e157a76b" ma:anchorId="8276ee04-b6dc-4045-8469-15843ae1165d" ma:open="false" ma:isKeyword="false">
      <xsd:complexType>
        <xsd:sequence>
          <xsd:element ref="pc:Terms" minOccurs="0" maxOccurs="1"/>
        </xsd:sequence>
      </xsd:complexType>
    </xsd:element>
    <xsd:element name="ec4548291c174201804f8d6e346b5e78" ma:index="16" nillable="true" ma:taxonomy="true" ma:internalName="ec4548291c174201804f8d6e346b5e78" ma:taxonomyFieldName="DssFunksjon" ma:displayName="Funksjon" ma:fieldId="{ec454829-1c17-4201-804f-8d6e346b5e78}" ma:sspId="dd1c9695-082f-4d62-9abb-ef5a22d84609" ma:termSetId="1d0cee9e-e85d-4bdd-9786-97612351352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a062c7924ed4f31b584a4220ff29390" ma:index="18" nillable="true" ma:taxonomy="true" ma:internalName="ja062c7924ed4f31b584a4220ff29390" ma:taxonomyFieldName="DssEmneord" ma:displayName="Emneord" ma:fieldId="{3a062c79-24ed-4f31-b584-a4220ff29390}" ma:taxonomyMulti="true" ma:sspId="dd1c9695-082f-4d62-9abb-ef5a22d84609" ma:termSetId="76727dcf-a431-492e-96ad-c8e0e60c175f" ma:anchorId="0147c0bd-f0fc-4e74-8b49-020450bba9c9" ma:open="false" ma:isKeyword="false">
      <xsd:complexType>
        <xsd:sequence>
          <xsd:element ref="pc:Terms" minOccurs="0" maxOccurs="1"/>
        </xsd:sequence>
      </xsd:complexType>
    </xsd:element>
    <xsd:element name="l917ce326c5a48e1a29f6235eea1cd41" ma:index="21" nillable="true" ma:taxonomy="true" ma:internalName="l917ce326c5a48e1a29f6235eea1cd41" ma:taxonomyFieldName="DssRomtype" ma:displayName="Romtype" ma:readOnly="false" ma:fieldId="{5917ce32-6c5a-48e1-a29f-6235eea1cd41}" ma:sspId="dd1c9695-082f-4d62-9abb-ef5a22d84609" ma:termSetId="8e869b01-24d9-45a0-980a-bd4a553ad3c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2" nillable="true" ma:displayName="Global taksonomikolonne" ma:hidden="true" ma:list="{06b07239-cc6a-4f88-8b99-b85defacd1cc}" ma:internalName="TaxCatchAll" ma:showField="CatchAllData" ma:web="6adf349a-12be-4e90-90c0-2c45747c9a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23" nillable="true" ma:displayName="Global taksonomikolonne1" ma:hidden="true" ma:list="{06b07239-cc6a-4f88-8b99-b85defacd1cc}" ma:internalName="TaxCatchAllLabel" ma:readOnly="true" ma:showField="CatchAllDataLabel" ma:web="6adf349a-12be-4e90-90c0-2c45747c9a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f2f49eccf7d24422907cdfb28d82571e" ma:index="25" nillable="true" ma:taxonomy="true" ma:internalName="f2f49eccf7d24422907cdfb28d82571e" ma:taxonomyFieldName="DssDepartement" ma:displayName="Departement" ma:fieldId="{f2f49ecc-f7d2-4422-907c-dfb28d82571e}" ma:sspId="dd1c9695-082f-4d62-9abb-ef5a22d84609" ma:termSetId="13c90cc6-0f43-4adb-b19c-c400e157a76b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3ad56b-b905-482f-99c7-e0ad214f35d2" elementFormDefault="qualified">
    <xsd:import namespace="http://schemas.microsoft.com/office/2006/documentManagement/types"/>
    <xsd:import namespace="http://schemas.microsoft.com/office/infopath/2007/PartnerControls"/>
    <xsd:element name="DssArchivable" ma:index="9" nillable="true" ma:displayName="Arkivpliktig" ma:default="Ikke satt" ma:description="Er dokumentet arkivpliktig?" ma:internalName="DssArchivable">
      <xsd:simpleType>
        <xsd:restriction base="dms:Choice">
          <xsd:enumeration value="Ikke satt"/>
          <xsd:enumeration value="Ja"/>
          <xsd:enumeration value="Nei"/>
        </xsd:restriction>
      </xsd:simpleType>
    </xsd:element>
    <xsd:element name="DssWebsakRef" ma:index="10" nillable="true" ma:displayName="Arkivreferanse" ma:description="Referanse i arkivsystem" ma:internalName="DssWebsakRef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4" ma:displayName="Innholdstype"/>
        <xsd:element ref="dc:title" minOccurs="0" maxOccurs="1" ma:index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ssignedTo xmlns="http://schemas.microsoft.com/sharepoint/v3">
      <UserInfo>
        <DisplayName/>
        <AccountId xsi:nil="true"/>
        <AccountType/>
      </UserInfo>
    </AssignedTo>
    <DssDokumenttypeChoice xmlns="6adf349a-12be-4e90-90c0-2c45747c9a6b" xsi:nil="true"/>
    <ja062c7924ed4f31b584a4220ff29390 xmlns="6adf349a-12be-4e90-90c0-2c45747c9a6b">
      <Terms xmlns="http://schemas.microsoft.com/office/infopath/2007/PartnerControls"/>
    </ja062c7924ed4f31b584a4220ff29390>
    <ofdc76af098e4c7f98490d5710fce5b2 xmlns="6adf349a-12be-4e90-90c0-2c45747c9a6b">
      <Terms xmlns="http://schemas.microsoft.com/office/infopath/2007/PartnerControls"/>
    </ofdc76af098e4c7f98490d5710fce5b2>
    <DssArchivable xmlns="793ad56b-b905-482f-99c7-e0ad214f35d2">Ikke satt</DssArchivable>
    <URL xmlns="http://schemas.microsoft.com/sharepoint/v3">
      <Url xsi:nil="true"/>
      <Description xsi:nil="true"/>
    </URL>
    <DssWebsakRef xmlns="793ad56b-b905-482f-99c7-e0ad214f35d2" xsi:nil="true"/>
    <DssFremhevet xmlns="6adf349a-12be-4e90-90c0-2c45747c9a6b">false</DssFremhevet>
    <ec4548291c174201804f8d6e346b5e78 xmlns="6adf349a-12be-4e90-90c0-2c45747c9a6b">
      <Terms xmlns="http://schemas.microsoft.com/office/infopath/2007/PartnerControls"/>
    </ec4548291c174201804f8d6e346b5e78>
    <DssNotater xmlns="6adf349a-12be-4e90-90c0-2c45747c9a6b" xsi:nil="true"/>
    <l917ce326c5a48e1a29f6235eea1cd41 xmlns="6adf349a-12be-4e90-90c0-2c45747c9a6b">
      <Terms xmlns="http://schemas.microsoft.com/office/infopath/2007/PartnerControls"/>
    </l917ce326c5a48e1a29f6235eea1cd41>
    <f2f49eccf7d24422907cdfb28d82571e xmlns="6adf349a-12be-4e90-90c0-2c45747c9a6b">
      <Terms xmlns="http://schemas.microsoft.com/office/infopath/2007/PartnerControls"/>
    </f2f49eccf7d24422907cdfb28d82571e>
    <TaxCatchAll xmlns="6adf349a-12be-4e90-90c0-2c45747c9a6b"/>
  </documentManagement>
</p:properties>
</file>

<file path=customXml/itemProps1.xml><?xml version="1.0" encoding="utf-8"?>
<ds:datastoreItem xmlns:ds="http://schemas.openxmlformats.org/officeDocument/2006/customXml" ds:itemID="{11CF9039-0943-44A2-BA33-502AA995C7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adf349a-12be-4e90-90c0-2c45747c9a6b"/>
    <ds:schemaRef ds:uri="793ad56b-b905-482f-99c7-e0ad214f35d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391F1C8-95F5-43CE-9820-D06A73508B1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1740567-B805-4F6E-BCE5-3531D0F1FC5A}">
  <ds:schemaRefs>
    <ds:schemaRef ds:uri="http://schemas.microsoft.com/sharepoint/v3"/>
    <ds:schemaRef ds:uri="http://purl.org/dc/terms/"/>
    <ds:schemaRef ds:uri="http://schemas.microsoft.com/office/infopath/2007/PartnerControls"/>
    <ds:schemaRef ds:uri="http://purl.org/dc/dcmitype/"/>
    <ds:schemaRef ds:uri="793ad56b-b905-482f-99c7-e0ad214f35d2"/>
    <ds:schemaRef ds:uri="http://schemas.microsoft.com/office/2006/documentManagement/types"/>
    <ds:schemaRef ds:uri="http://purl.org/dc/elements/1.1/"/>
    <ds:schemaRef ds:uri="http://schemas.microsoft.com/office/2006/metadata/properties"/>
    <ds:schemaRef ds:uri="6adf349a-12be-4e90-90c0-2c45747c9a6b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22</vt:i4>
      </vt:variant>
    </vt:vector>
  </HeadingPairs>
  <TitlesOfParts>
    <vt:vector size="22" baseType="lpstr">
      <vt:lpstr>Informasjon</vt:lpstr>
      <vt:lpstr>SMK</vt:lpstr>
      <vt:lpstr>AID</vt:lpstr>
      <vt:lpstr>BFD</vt:lpstr>
      <vt:lpstr>DFD</vt:lpstr>
      <vt:lpstr>FIN</vt:lpstr>
      <vt:lpstr>FD</vt:lpstr>
      <vt:lpstr>HOD</vt:lpstr>
      <vt:lpstr>JD</vt:lpstr>
      <vt:lpstr>KLD</vt:lpstr>
      <vt:lpstr>KDD</vt:lpstr>
      <vt:lpstr>KUD</vt:lpstr>
      <vt:lpstr>KD</vt:lpstr>
      <vt:lpstr>LMD</vt:lpstr>
      <vt:lpstr>NFD</vt:lpstr>
      <vt:lpstr>ED</vt:lpstr>
      <vt:lpstr>SD</vt:lpstr>
      <vt:lpstr>UD</vt:lpstr>
      <vt:lpstr>22. juli-senteret</vt:lpstr>
      <vt:lpstr>Regjeringsadvokaten</vt:lpstr>
      <vt:lpstr>DIO</vt:lpstr>
      <vt:lpstr>EVALUERINGSPRISER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Martin Nygren Lohne</dc:creator>
  <cp:lastModifiedBy>Martin Nygren Lohne</cp:lastModifiedBy>
  <dcterms:created xsi:type="dcterms:W3CDTF">2026-05-12T12:33:58Z</dcterms:created>
  <dcterms:modified xsi:type="dcterms:W3CDTF">2026-08-04T12:12:50Z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22f7043-6caf-4431-9109-8eff758a1d8b_Enabled">
    <vt:lpwstr>true</vt:lpwstr>
  </property>
  <property fmtid="{D5CDD505-2E9C-101B-9397-08002B2CF9AE}" pid="3" name="MSIP_Label_b22f7043-6caf-4431-9109-8eff758a1d8b_SetDate">
    <vt:lpwstr>2026-05-12T12:45:20Z</vt:lpwstr>
  </property>
  <property fmtid="{D5CDD505-2E9C-101B-9397-08002B2CF9AE}" pid="4" name="MSIP_Label_b22f7043-6caf-4431-9109-8eff758a1d8b_Method">
    <vt:lpwstr>Standard</vt:lpwstr>
  </property>
  <property fmtid="{D5CDD505-2E9C-101B-9397-08002B2CF9AE}" pid="5" name="MSIP_Label_b22f7043-6caf-4431-9109-8eff758a1d8b_Name">
    <vt:lpwstr>Intern (DSS)</vt:lpwstr>
  </property>
  <property fmtid="{D5CDD505-2E9C-101B-9397-08002B2CF9AE}" pid="6" name="MSIP_Label_b22f7043-6caf-4431-9109-8eff758a1d8b_SiteId">
    <vt:lpwstr>f696e186-1c3b-44cd-bf76-5ace0e7007bd</vt:lpwstr>
  </property>
  <property fmtid="{D5CDD505-2E9C-101B-9397-08002B2CF9AE}" pid="7" name="MSIP_Label_b22f7043-6caf-4431-9109-8eff758a1d8b_ActionId">
    <vt:lpwstr>b04bb650-94fe-40c5-aae6-eb9f4c07908b</vt:lpwstr>
  </property>
  <property fmtid="{D5CDD505-2E9C-101B-9397-08002B2CF9AE}" pid="8" name="MSIP_Label_b22f7043-6caf-4431-9109-8eff758a1d8b_ContentBits">
    <vt:lpwstr>0</vt:lpwstr>
  </property>
  <property fmtid="{D5CDD505-2E9C-101B-9397-08002B2CF9AE}" pid="9" name="MSIP_Label_b22f7043-6caf-4431-9109-8eff758a1d8b_Tag">
    <vt:lpwstr>10, 3, 0, 1</vt:lpwstr>
  </property>
  <property fmtid="{D5CDD505-2E9C-101B-9397-08002B2CF9AE}" pid="10" name="ContentTypeId">
    <vt:lpwstr>0x0101002C1B27F07ED111E5A8370800200C9A660101008940C6B666B30647B10208400F6EA1EE</vt:lpwstr>
  </property>
  <property fmtid="{D5CDD505-2E9C-101B-9397-08002B2CF9AE}" pid="11" name="DssFunksjon">
    <vt:lpwstr/>
  </property>
  <property fmtid="{D5CDD505-2E9C-101B-9397-08002B2CF9AE}" pid="12" name="DssAvdeling">
    <vt:lpwstr/>
  </property>
  <property fmtid="{D5CDD505-2E9C-101B-9397-08002B2CF9AE}" pid="13" name="DssDepartement">
    <vt:lpwstr/>
  </property>
  <property fmtid="{D5CDD505-2E9C-101B-9397-08002B2CF9AE}" pid="14" name="DssRomtype">
    <vt:lpwstr/>
  </property>
  <property fmtid="{D5CDD505-2E9C-101B-9397-08002B2CF9AE}" pid="15" name="DssEmneord">
    <vt:lpwstr/>
  </property>
</Properties>
</file>